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/>
  </bookViews>
  <sheets>
    <sheet name="Annexure-IV" sheetId="1" r:id="rId1"/>
  </sheets>
  <calcPr calcId="152511"/>
</workbook>
</file>

<file path=xl/calcChain.xml><?xml version="1.0" encoding="utf-8"?>
<calcChain xmlns="http://schemas.openxmlformats.org/spreadsheetml/2006/main">
  <c r="E70" i="1"/>
  <c r="E71" l="1"/>
  <c r="E72" s="1"/>
  <c r="E91"/>
  <c r="E92" l="1"/>
  <c r="E93" s="1"/>
  <c r="E94" s="1"/>
</calcChain>
</file>

<file path=xl/sharedStrings.xml><?xml version="1.0" encoding="utf-8"?>
<sst xmlns="http://schemas.openxmlformats.org/spreadsheetml/2006/main" count="196" uniqueCount="138">
  <si>
    <t>ANNEXURE-IV</t>
  </si>
  <si>
    <t>Sl.No.</t>
  </si>
  <si>
    <t xml:space="preserve">Name of the Employee          </t>
  </si>
  <si>
    <t>Designation</t>
  </si>
  <si>
    <t xml:space="preserve">Area of posting </t>
  </si>
  <si>
    <t>Total</t>
  </si>
  <si>
    <t>Abdul Rahim M.M</t>
  </si>
  <si>
    <t>Executive Engineer (Ele.)</t>
  </si>
  <si>
    <t>Joy Mathew</t>
  </si>
  <si>
    <t>Assistant Engineer (Ele.)</t>
  </si>
  <si>
    <t xml:space="preserve">Ramesan S                     </t>
  </si>
  <si>
    <t>Unni Krishnan Nair</t>
  </si>
  <si>
    <t xml:space="preserve"> Harikumar P P                </t>
  </si>
  <si>
    <t>H.S.K-I (Ele.)</t>
  </si>
  <si>
    <t xml:space="preserve">Abhayakumar C B               </t>
  </si>
  <si>
    <t>Assistant Foreman (Ele.)</t>
  </si>
  <si>
    <t>Balasubramaniam Pillai  O N</t>
  </si>
  <si>
    <t>Switch Board Operator H.S.K (C.C)</t>
  </si>
  <si>
    <t>Harish Babu A M</t>
  </si>
  <si>
    <t>Joy P P</t>
  </si>
  <si>
    <t xml:space="preserve">Nelson Joseph                 </t>
  </si>
  <si>
    <t>Paulson M D</t>
  </si>
  <si>
    <t xml:space="preserve">Poulose T J                   </t>
  </si>
  <si>
    <t>Poulose T V</t>
  </si>
  <si>
    <t>110 KV substaion at W. Island  (6.5 MVA Contract demand with KSEBL) 365X24 hrs of operation</t>
  </si>
  <si>
    <t>9075</t>
  </si>
  <si>
    <t>Jolly Antony</t>
  </si>
  <si>
    <t>Mathew Paul</t>
  </si>
  <si>
    <t>9084</t>
  </si>
  <si>
    <t>Johny J Alumparambil</t>
  </si>
  <si>
    <t>Digol V P</t>
  </si>
  <si>
    <t xml:space="preserve">Mohankumar .M                 </t>
  </si>
  <si>
    <t>Assistant Foreman (Electr</t>
  </si>
  <si>
    <t>Vijayan P</t>
  </si>
  <si>
    <t xml:space="preserve">P A Ambrose Benny             </t>
  </si>
  <si>
    <t>Electrician H.S.K (C.C)</t>
  </si>
  <si>
    <t xml:space="preserve">Rajanan T D                   </t>
  </si>
  <si>
    <t>Electric Fitter SKD</t>
  </si>
  <si>
    <t>Ravi K</t>
  </si>
  <si>
    <t>Lineman SKD</t>
  </si>
  <si>
    <t xml:space="preserve">Sujith V S                    </t>
  </si>
  <si>
    <t>Valarian Gracious</t>
  </si>
  <si>
    <t>11 kV substaion at  Vallarpadam (3 MVA Contract demand)
365X24 hrs of operation</t>
  </si>
  <si>
    <t xml:space="preserve">Francis .K.M                  </t>
  </si>
  <si>
    <t>Sudheer P M</t>
  </si>
  <si>
    <t>Electric Fitter H.S.K (C.C)</t>
  </si>
  <si>
    <t xml:space="preserve">Lalu .M.A                     </t>
  </si>
  <si>
    <t xml:space="preserve">Sathyan N K                   </t>
  </si>
  <si>
    <t>Sivadasan P M</t>
  </si>
  <si>
    <t xml:space="preserve">Togen K  X                    </t>
  </si>
  <si>
    <t>11 kV S/S at Mattanchery Halt  (Old receiving station prior to commissioing of 110 kV substation)</t>
  </si>
  <si>
    <t>Xavier C A</t>
  </si>
  <si>
    <t xml:space="preserve">Joseph N A                    </t>
  </si>
  <si>
    <t xml:space="preserve">Pushkaran P B                 </t>
  </si>
  <si>
    <t xml:space="preserve">Surajan A P                   </t>
  </si>
  <si>
    <t>Foreman (Ele.)</t>
  </si>
  <si>
    <t>Saseendran M M</t>
  </si>
  <si>
    <t>Electrician SKD</t>
  </si>
  <si>
    <t xml:space="preserve">Ullasan M P                   </t>
  </si>
  <si>
    <t xml:space="preserve">Sudheer V S                   </t>
  </si>
  <si>
    <t>Joseph Jose</t>
  </si>
  <si>
    <t>Chargeman (M.E)</t>
  </si>
  <si>
    <t>Q9 Substation</t>
  </si>
  <si>
    <t xml:space="preserve">11 kV  S/S at  E. Wharf </t>
  </si>
  <si>
    <t xml:space="preserve">Jossey M M                    </t>
  </si>
  <si>
    <t>Sivappan I K</t>
  </si>
  <si>
    <t>Unni K G</t>
  </si>
  <si>
    <t>Sunil Kumar A D</t>
  </si>
  <si>
    <t>Switch Board Operator SKD</t>
  </si>
  <si>
    <t>Sunil N B</t>
  </si>
  <si>
    <t>Suresh Kumar C R</t>
  </si>
  <si>
    <t>11 kV S/S at M. Wharf</t>
  </si>
  <si>
    <t xml:space="preserve">Barrid K A                    </t>
  </si>
  <si>
    <t xml:space="preserve">Devadas K P                   </t>
  </si>
  <si>
    <t>Biju V Stephen</t>
  </si>
  <si>
    <t>Wireman SKD</t>
  </si>
  <si>
    <t xml:space="preserve">Samuel D                      </t>
  </si>
  <si>
    <t xml:space="preserve">Sanu T T                      </t>
  </si>
  <si>
    <t>Assistant (Ele.)</t>
  </si>
  <si>
    <t xml:space="preserve">Xavier P F                    </t>
  </si>
  <si>
    <t>North End Substation</t>
  </si>
  <si>
    <t xml:space="preserve">Alexander K P                 </t>
  </si>
  <si>
    <t xml:space="preserve">Chandran Kypada               </t>
  </si>
  <si>
    <t xml:space="preserve">Manoharan M                   </t>
  </si>
  <si>
    <t xml:space="preserve">Narayanan T K                 </t>
  </si>
  <si>
    <t xml:space="preserve">Santhoshkumar C N             </t>
  </si>
  <si>
    <t>James P  R</t>
  </si>
  <si>
    <t>Hospital S/S</t>
  </si>
  <si>
    <t>D Joseph Gomary</t>
  </si>
  <si>
    <t>Driver (Power House)</t>
  </si>
  <si>
    <t xml:space="preserve">Deleep .V                     </t>
  </si>
  <si>
    <t>Antony M C</t>
  </si>
  <si>
    <t>Assistant Foreman (Power House)</t>
  </si>
  <si>
    <t xml:space="preserve">Martin .A.S                   </t>
  </si>
  <si>
    <t xml:space="preserve">Mohandas G                    </t>
  </si>
  <si>
    <t xml:space="preserve">Sojan M R                     </t>
  </si>
  <si>
    <t>Assistant Foreman (Power</t>
  </si>
  <si>
    <t xml:space="preserve">Venu O G                      </t>
  </si>
  <si>
    <t>Power House  and 11 / 3.3 KV substation</t>
  </si>
  <si>
    <t xml:space="preserve">Paul K A                      </t>
  </si>
  <si>
    <t>Ponnan A S</t>
  </si>
  <si>
    <t>Lineman H.S.K (C.C)</t>
  </si>
  <si>
    <t xml:space="preserve">Rajendran Nair K P            </t>
  </si>
  <si>
    <t xml:space="preserve">Centralised Control Room (CCR) </t>
  </si>
  <si>
    <t>Total employee cost as per CEA/CEI norms</t>
  </si>
  <si>
    <t>Terminal Benefits @11%</t>
  </si>
  <si>
    <t>Surya G. Pottathil</t>
  </si>
  <si>
    <t>Sr.Accounts Officer</t>
  </si>
  <si>
    <t>Ramesh Babu</t>
  </si>
  <si>
    <t>Sr.Dy.Chief Accountant-II</t>
  </si>
  <si>
    <t>Jyothi S</t>
  </si>
  <si>
    <t>Manager</t>
  </si>
  <si>
    <t>Nirmal Sujitha</t>
  </si>
  <si>
    <t>Sr.Accountant</t>
  </si>
  <si>
    <t xml:space="preserve">Accounting and billing </t>
  </si>
  <si>
    <t>Udayasankar P S</t>
  </si>
  <si>
    <t>Staff Car Driver Gr.II</t>
  </si>
  <si>
    <t>Thomas M A</t>
  </si>
  <si>
    <t>Driver Grp.IV (M.E)</t>
  </si>
  <si>
    <t xml:space="preserve">Skylift </t>
  </si>
  <si>
    <t>Balakrishnan T C</t>
  </si>
  <si>
    <t>Pradeepan P S</t>
  </si>
  <si>
    <t>Philip Z</t>
  </si>
  <si>
    <t>Jeep</t>
  </si>
  <si>
    <t>Rajesh N</t>
  </si>
  <si>
    <t>Varghese T G</t>
  </si>
  <si>
    <t xml:space="preserve">Class IV Mazdoor </t>
  </si>
  <si>
    <t>Latha Menon G</t>
  </si>
  <si>
    <t>EE(Ele)</t>
  </si>
  <si>
    <t>D.Ajith Kumar</t>
  </si>
  <si>
    <t>Humblie Ursala John</t>
  </si>
  <si>
    <t>AEE(Ele)</t>
  </si>
  <si>
    <t>S.Jayalakshmy</t>
  </si>
  <si>
    <t>Total employee cost required  for accounting &amp; billing, Centralized Control and vehicle drivers, meter reading etc</t>
  </si>
  <si>
    <t>GRAND TOTAL</t>
  </si>
  <si>
    <t>Executive Engineer (1/4th salary have been taken)</t>
  </si>
  <si>
    <t>Personnel Number</t>
  </si>
  <si>
    <t>COMPLETE EMPLOYEE DETAILS OF THE PORT ENGAGED IN ELECTRICITY DISTRIBUTION BUSINESS FOR THE YEAR 2019-20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</si>
</sst>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3" fontId="2" fillId="0" borderId="0" xfId="1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5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43" fontId="4" fillId="0" borderId="4" xfId="0" applyNumberFormat="1" applyFont="1" applyBorder="1" applyAlignment="1">
      <alignment vertical="center"/>
    </xf>
    <xf numFmtId="43" fontId="4" fillId="0" borderId="1" xfId="0" applyNumberFormat="1" applyFont="1" applyBorder="1" applyAlignment="1">
      <alignment vertical="center" wrapText="1"/>
    </xf>
    <xf numFmtId="43" fontId="4" fillId="0" borderId="1" xfId="0" applyNumberFormat="1" applyFont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4"/>
  <sheetViews>
    <sheetView tabSelected="1" topLeftCell="A62" zoomScaleSheetLayoutView="67" workbookViewId="0">
      <selection activeCell="J14" sqref="J14"/>
    </sheetView>
  </sheetViews>
  <sheetFormatPr defaultRowHeight="14.25"/>
  <cols>
    <col min="1" max="1" width="6.85546875" style="2" customWidth="1"/>
    <col min="2" max="2" width="11.42578125" style="2" customWidth="1"/>
    <col min="3" max="3" width="28.28515625" style="1" bestFit="1" customWidth="1"/>
    <col min="4" max="4" width="34.85546875" style="1" bestFit="1" customWidth="1"/>
    <col min="5" max="5" width="16.7109375" style="3" bestFit="1" customWidth="1"/>
    <col min="6" max="6" width="21.42578125" style="1" customWidth="1"/>
    <col min="7" max="16384" width="9.140625" style="1"/>
  </cols>
  <sheetData>
    <row r="1" spans="1:6" ht="15">
      <c r="A1" s="32" t="s">
        <v>0</v>
      </c>
      <c r="B1" s="32"/>
      <c r="C1" s="32"/>
      <c r="D1" s="32"/>
      <c r="E1" s="32"/>
      <c r="F1" s="32"/>
    </row>
    <row r="3" spans="1:6" ht="29.25" customHeight="1">
      <c r="A3" s="35" t="s">
        <v>137</v>
      </c>
      <c r="B3" s="36"/>
      <c r="C3" s="36"/>
      <c r="D3" s="36"/>
      <c r="E3" s="36"/>
      <c r="F3" s="37"/>
    </row>
    <row r="4" spans="1:6" ht="14.25" customHeight="1">
      <c r="A4" s="31" t="s">
        <v>1</v>
      </c>
      <c r="B4" s="33" t="s">
        <v>136</v>
      </c>
      <c r="C4" s="31" t="s">
        <v>2</v>
      </c>
      <c r="D4" s="31" t="s">
        <v>3</v>
      </c>
      <c r="E4" s="31" t="s">
        <v>5</v>
      </c>
      <c r="F4" s="31" t="s">
        <v>4</v>
      </c>
    </row>
    <row r="5" spans="1:6" ht="15.75" customHeight="1">
      <c r="A5" s="31"/>
      <c r="B5" s="34"/>
      <c r="C5" s="31"/>
      <c r="D5" s="31"/>
      <c r="E5" s="31"/>
      <c r="F5" s="31"/>
    </row>
    <row r="6" spans="1:6">
      <c r="A6" s="11">
        <v>1</v>
      </c>
      <c r="B6" s="4">
        <v>7595</v>
      </c>
      <c r="C6" s="5" t="s">
        <v>6</v>
      </c>
      <c r="D6" s="5" t="s">
        <v>7</v>
      </c>
      <c r="E6" s="17">
        <v>1472241.6299918052</v>
      </c>
      <c r="F6" s="30" t="s">
        <v>24</v>
      </c>
    </row>
    <row r="7" spans="1:6">
      <c r="A7" s="11">
        <v>2</v>
      </c>
      <c r="B7" s="4">
        <v>7669</v>
      </c>
      <c r="C7" s="5" t="s">
        <v>8</v>
      </c>
      <c r="D7" s="5" t="s">
        <v>9</v>
      </c>
      <c r="E7" s="17">
        <v>982400.90780630778</v>
      </c>
      <c r="F7" s="30"/>
    </row>
    <row r="8" spans="1:6">
      <c r="A8" s="11">
        <v>3</v>
      </c>
      <c r="B8" s="4">
        <v>9073</v>
      </c>
      <c r="C8" s="5" t="s">
        <v>10</v>
      </c>
      <c r="D8" s="5" t="s">
        <v>9</v>
      </c>
      <c r="E8" s="17">
        <v>839599.08623430366</v>
      </c>
      <c r="F8" s="30"/>
    </row>
    <row r="9" spans="1:6">
      <c r="A9" s="11">
        <v>4</v>
      </c>
      <c r="B9" s="4">
        <v>9057</v>
      </c>
      <c r="C9" s="5" t="s">
        <v>11</v>
      </c>
      <c r="D9" s="5" t="s">
        <v>9</v>
      </c>
      <c r="E9" s="17">
        <v>931727.43416920654</v>
      </c>
      <c r="F9" s="30"/>
    </row>
    <row r="10" spans="1:6">
      <c r="A10" s="11">
        <v>5</v>
      </c>
      <c r="B10" s="4">
        <v>9079</v>
      </c>
      <c r="C10" s="5" t="s">
        <v>12</v>
      </c>
      <c r="D10" s="5" t="s">
        <v>13</v>
      </c>
      <c r="E10" s="17">
        <v>827997.54829614307</v>
      </c>
      <c r="F10" s="30"/>
    </row>
    <row r="11" spans="1:6">
      <c r="A11" s="11">
        <v>6</v>
      </c>
      <c r="B11" s="4">
        <v>9779</v>
      </c>
      <c r="C11" s="5" t="s">
        <v>14</v>
      </c>
      <c r="D11" s="5" t="s">
        <v>15</v>
      </c>
      <c r="E11" s="17">
        <v>1103291.2233604121</v>
      </c>
      <c r="F11" s="30"/>
    </row>
    <row r="12" spans="1:6">
      <c r="A12" s="11">
        <v>7</v>
      </c>
      <c r="B12" s="4">
        <v>7312</v>
      </c>
      <c r="C12" s="5" t="s">
        <v>16</v>
      </c>
      <c r="D12" s="5" t="s">
        <v>17</v>
      </c>
      <c r="E12" s="17">
        <v>1114533.645674488</v>
      </c>
      <c r="F12" s="30"/>
    </row>
    <row r="13" spans="1:6">
      <c r="A13" s="11">
        <v>8</v>
      </c>
      <c r="B13" s="4">
        <v>9016</v>
      </c>
      <c r="C13" s="5" t="s">
        <v>18</v>
      </c>
      <c r="D13" s="5" t="s">
        <v>17</v>
      </c>
      <c r="E13" s="17">
        <v>1026910.9913831978</v>
      </c>
      <c r="F13" s="30"/>
    </row>
    <row r="14" spans="1:6">
      <c r="A14" s="11">
        <v>9</v>
      </c>
      <c r="B14" s="4">
        <v>7625</v>
      </c>
      <c r="C14" s="5" t="s">
        <v>19</v>
      </c>
      <c r="D14" s="5" t="s">
        <v>17</v>
      </c>
      <c r="E14" s="17">
        <v>1160747.3862359184</v>
      </c>
      <c r="F14" s="30"/>
    </row>
    <row r="15" spans="1:6">
      <c r="A15" s="11">
        <v>10</v>
      </c>
      <c r="B15" s="4">
        <v>9069</v>
      </c>
      <c r="C15" s="5" t="s">
        <v>20</v>
      </c>
      <c r="D15" s="5" t="s">
        <v>15</v>
      </c>
      <c r="E15" s="17">
        <v>748192.86451095494</v>
      </c>
      <c r="F15" s="30"/>
    </row>
    <row r="16" spans="1:6">
      <c r="A16" s="11">
        <v>11</v>
      </c>
      <c r="B16" s="4">
        <v>9018</v>
      </c>
      <c r="C16" s="5" t="s">
        <v>21</v>
      </c>
      <c r="D16" s="5" t="s">
        <v>17</v>
      </c>
      <c r="E16" s="17">
        <v>1025282.8966883239</v>
      </c>
      <c r="F16" s="30"/>
    </row>
    <row r="17" spans="1:6">
      <c r="A17" s="11">
        <v>12</v>
      </c>
      <c r="B17" s="4">
        <v>9778</v>
      </c>
      <c r="C17" s="5" t="s">
        <v>22</v>
      </c>
      <c r="D17" s="5" t="s">
        <v>15</v>
      </c>
      <c r="E17" s="17">
        <v>1141983.7896256668</v>
      </c>
      <c r="F17" s="30"/>
    </row>
    <row r="18" spans="1:6">
      <c r="A18" s="11">
        <v>13</v>
      </c>
      <c r="B18" s="4">
        <v>7603</v>
      </c>
      <c r="C18" s="5" t="s">
        <v>23</v>
      </c>
      <c r="D18" s="5" t="s">
        <v>17</v>
      </c>
      <c r="E18" s="17">
        <v>1081052.5404181834</v>
      </c>
      <c r="F18" s="30"/>
    </row>
    <row r="19" spans="1:6" ht="15" customHeight="1">
      <c r="A19" s="11">
        <v>14</v>
      </c>
      <c r="B19" s="9" t="s">
        <v>25</v>
      </c>
      <c r="C19" s="10" t="s">
        <v>26</v>
      </c>
      <c r="D19" s="10" t="s">
        <v>9</v>
      </c>
      <c r="E19" s="17">
        <v>1322439.0012318436</v>
      </c>
      <c r="F19" s="30" t="s">
        <v>42</v>
      </c>
    </row>
    <row r="20" spans="1:6">
      <c r="A20" s="11">
        <v>15</v>
      </c>
      <c r="B20" s="4">
        <v>9796</v>
      </c>
      <c r="C20" s="6" t="s">
        <v>27</v>
      </c>
      <c r="D20" s="10" t="s">
        <v>9</v>
      </c>
      <c r="E20" s="17">
        <v>1296761.8446134557</v>
      </c>
      <c r="F20" s="30"/>
    </row>
    <row r="21" spans="1:6">
      <c r="A21" s="11">
        <v>16</v>
      </c>
      <c r="B21" s="9" t="s">
        <v>28</v>
      </c>
      <c r="C21" s="10" t="s">
        <v>29</v>
      </c>
      <c r="D21" s="10" t="s">
        <v>9</v>
      </c>
      <c r="E21" s="17">
        <v>807277.12208133505</v>
      </c>
      <c r="F21" s="30"/>
    </row>
    <row r="22" spans="1:6">
      <c r="A22" s="11">
        <v>17</v>
      </c>
      <c r="B22" s="4">
        <v>7635</v>
      </c>
      <c r="C22" s="5" t="s">
        <v>30</v>
      </c>
      <c r="D22" s="5" t="s">
        <v>17</v>
      </c>
      <c r="E22" s="17">
        <v>1106908.0863595982</v>
      </c>
      <c r="F22" s="30"/>
    </row>
    <row r="23" spans="1:6">
      <c r="A23" s="11">
        <v>18</v>
      </c>
      <c r="B23" s="4">
        <v>9777</v>
      </c>
      <c r="C23" s="5" t="s">
        <v>31</v>
      </c>
      <c r="D23" s="5" t="s">
        <v>32</v>
      </c>
      <c r="E23" s="17">
        <v>1031359.8185613912</v>
      </c>
      <c r="F23" s="30"/>
    </row>
    <row r="24" spans="1:6">
      <c r="A24" s="11">
        <v>19</v>
      </c>
      <c r="B24" s="4">
        <v>7668</v>
      </c>
      <c r="C24" s="5" t="s">
        <v>33</v>
      </c>
      <c r="D24" s="5" t="s">
        <v>17</v>
      </c>
      <c r="E24" s="17">
        <v>1039586.7602229044</v>
      </c>
      <c r="F24" s="30"/>
    </row>
    <row r="25" spans="1:6">
      <c r="A25" s="11">
        <v>20</v>
      </c>
      <c r="B25" s="4">
        <v>7682</v>
      </c>
      <c r="C25" s="5" t="s">
        <v>34</v>
      </c>
      <c r="D25" s="5" t="s">
        <v>35</v>
      </c>
      <c r="E25" s="17">
        <v>963978.50998857059</v>
      </c>
      <c r="F25" s="30"/>
    </row>
    <row r="26" spans="1:6">
      <c r="A26" s="11">
        <v>21</v>
      </c>
      <c r="B26" s="4">
        <v>7615</v>
      </c>
      <c r="C26" s="5" t="s">
        <v>36</v>
      </c>
      <c r="D26" s="5" t="s">
        <v>37</v>
      </c>
      <c r="E26" s="17">
        <v>1005300.9555312865</v>
      </c>
      <c r="F26" s="30"/>
    </row>
    <row r="27" spans="1:6">
      <c r="A27" s="11">
        <v>22</v>
      </c>
      <c r="B27" s="4">
        <v>7675</v>
      </c>
      <c r="C27" s="5" t="s">
        <v>38</v>
      </c>
      <c r="D27" s="5" t="s">
        <v>39</v>
      </c>
      <c r="E27" s="17">
        <v>764165.33035961178</v>
      </c>
      <c r="F27" s="30"/>
    </row>
    <row r="28" spans="1:6">
      <c r="A28" s="11">
        <v>23</v>
      </c>
      <c r="B28" s="4">
        <v>9059</v>
      </c>
      <c r="C28" s="5" t="s">
        <v>40</v>
      </c>
      <c r="D28" s="5" t="s">
        <v>13</v>
      </c>
      <c r="E28" s="17">
        <v>874334.36970053497</v>
      </c>
      <c r="F28" s="30"/>
    </row>
    <row r="29" spans="1:6">
      <c r="A29" s="11">
        <v>24</v>
      </c>
      <c r="B29" s="4">
        <v>7593</v>
      </c>
      <c r="C29" s="5" t="s">
        <v>41</v>
      </c>
      <c r="D29" s="5" t="s">
        <v>17</v>
      </c>
      <c r="E29" s="17">
        <v>708316.22937670106</v>
      </c>
      <c r="F29" s="30"/>
    </row>
    <row r="30" spans="1:6">
      <c r="A30" s="11">
        <v>25</v>
      </c>
      <c r="B30" s="4">
        <v>9963</v>
      </c>
      <c r="C30" s="5" t="s">
        <v>120</v>
      </c>
      <c r="D30" s="5" t="s">
        <v>39</v>
      </c>
      <c r="E30" s="17">
        <v>400586.85722862533</v>
      </c>
      <c r="F30" s="30"/>
    </row>
    <row r="31" spans="1:6">
      <c r="A31" s="11">
        <v>26</v>
      </c>
      <c r="B31" s="4">
        <v>7248</v>
      </c>
      <c r="C31" s="5" t="s">
        <v>43</v>
      </c>
      <c r="D31" s="5" t="s">
        <v>35</v>
      </c>
      <c r="E31" s="17">
        <v>1149811.8870365696</v>
      </c>
      <c r="F31" s="30" t="s">
        <v>50</v>
      </c>
    </row>
    <row r="32" spans="1:6">
      <c r="A32" s="11">
        <v>27</v>
      </c>
      <c r="B32" s="4">
        <v>4342</v>
      </c>
      <c r="C32" s="5" t="s">
        <v>44</v>
      </c>
      <c r="D32" s="5" t="s">
        <v>45</v>
      </c>
      <c r="E32" s="17">
        <v>989428.97973795934</v>
      </c>
      <c r="F32" s="30"/>
    </row>
    <row r="33" spans="1:6">
      <c r="A33" s="11">
        <v>28</v>
      </c>
      <c r="B33" s="4">
        <v>9013</v>
      </c>
      <c r="C33" s="5" t="s">
        <v>46</v>
      </c>
      <c r="D33" s="5" t="s">
        <v>13</v>
      </c>
      <c r="E33" s="17">
        <v>1048781.2107892181</v>
      </c>
      <c r="F33" s="30"/>
    </row>
    <row r="34" spans="1:6">
      <c r="A34" s="11">
        <v>29</v>
      </c>
      <c r="B34" s="4">
        <v>5481</v>
      </c>
      <c r="C34" s="5" t="s">
        <v>47</v>
      </c>
      <c r="D34" s="5" t="s">
        <v>37</v>
      </c>
      <c r="E34" s="17">
        <v>880280.42080387077</v>
      </c>
      <c r="F34" s="30"/>
    </row>
    <row r="35" spans="1:6">
      <c r="A35" s="11">
        <v>30</v>
      </c>
      <c r="B35" s="4">
        <v>5558</v>
      </c>
      <c r="C35" s="5" t="s">
        <v>48</v>
      </c>
      <c r="D35" s="5" t="s">
        <v>39</v>
      </c>
      <c r="E35" s="17">
        <v>871355.50170378981</v>
      </c>
      <c r="F35" s="30"/>
    </row>
    <row r="36" spans="1:6">
      <c r="A36" s="11">
        <v>31</v>
      </c>
      <c r="B36" s="4">
        <v>995</v>
      </c>
      <c r="C36" s="5" t="s">
        <v>49</v>
      </c>
      <c r="D36" s="5" t="s">
        <v>13</v>
      </c>
      <c r="E36" s="17">
        <v>995760.63221639674</v>
      </c>
      <c r="F36" s="30"/>
    </row>
    <row r="37" spans="1:6">
      <c r="A37" s="11">
        <v>32</v>
      </c>
      <c r="B37" s="4">
        <v>7590</v>
      </c>
      <c r="C37" s="5" t="s">
        <v>59</v>
      </c>
      <c r="D37" s="5" t="s">
        <v>35</v>
      </c>
      <c r="E37" s="17">
        <v>1055761.7641675742</v>
      </c>
      <c r="F37" s="30" t="s">
        <v>62</v>
      </c>
    </row>
    <row r="38" spans="1:6">
      <c r="A38" s="11">
        <v>33</v>
      </c>
      <c r="B38" s="4">
        <v>6044</v>
      </c>
      <c r="C38" s="5" t="s">
        <v>60</v>
      </c>
      <c r="D38" s="5" t="s">
        <v>61</v>
      </c>
      <c r="E38" s="17">
        <v>1129149.1062798577</v>
      </c>
      <c r="F38" s="30"/>
    </row>
    <row r="39" spans="1:6">
      <c r="A39" s="11">
        <v>34</v>
      </c>
      <c r="B39" s="4">
        <v>7591</v>
      </c>
      <c r="C39" s="5" t="s">
        <v>51</v>
      </c>
      <c r="D39" s="5" t="s">
        <v>45</v>
      </c>
      <c r="E39" s="17">
        <v>1051865.2427973547</v>
      </c>
      <c r="F39" s="30" t="s">
        <v>63</v>
      </c>
    </row>
    <row r="40" spans="1:6">
      <c r="A40" s="11">
        <v>35</v>
      </c>
      <c r="B40" s="4">
        <v>7453</v>
      </c>
      <c r="C40" s="5" t="s">
        <v>52</v>
      </c>
      <c r="D40" s="5" t="s">
        <v>37</v>
      </c>
      <c r="E40" s="17">
        <v>870770.47820338304</v>
      </c>
      <c r="F40" s="30"/>
    </row>
    <row r="41" spans="1:6">
      <c r="A41" s="11">
        <v>36</v>
      </c>
      <c r="B41" s="4">
        <v>7641</v>
      </c>
      <c r="C41" s="5" t="s">
        <v>53</v>
      </c>
      <c r="D41" s="5" t="s">
        <v>35</v>
      </c>
      <c r="E41" s="17">
        <v>1040638.4003368181</v>
      </c>
      <c r="F41" s="30"/>
    </row>
    <row r="42" spans="1:6">
      <c r="A42" s="11">
        <v>37</v>
      </c>
      <c r="B42" s="4">
        <v>7687</v>
      </c>
      <c r="C42" s="5" t="s">
        <v>54</v>
      </c>
      <c r="D42" s="5" t="s">
        <v>55</v>
      </c>
      <c r="E42" s="17">
        <v>1209104.1356517016</v>
      </c>
      <c r="F42" s="30"/>
    </row>
    <row r="43" spans="1:6">
      <c r="A43" s="11">
        <v>38</v>
      </c>
      <c r="B43" s="4">
        <v>9067</v>
      </c>
      <c r="C43" s="5" t="s">
        <v>56</v>
      </c>
      <c r="D43" s="5" t="s">
        <v>57</v>
      </c>
      <c r="E43" s="17">
        <v>783040.3229226704</v>
      </c>
      <c r="F43" s="30"/>
    </row>
    <row r="44" spans="1:6">
      <c r="A44" s="11">
        <v>39</v>
      </c>
      <c r="B44" s="4">
        <v>7261</v>
      </c>
      <c r="C44" s="5" t="s">
        <v>58</v>
      </c>
      <c r="D44" s="5" t="s">
        <v>37</v>
      </c>
      <c r="E44" s="17">
        <v>933480.16769239597</v>
      </c>
      <c r="F44" s="30"/>
    </row>
    <row r="45" spans="1:6">
      <c r="A45" s="11">
        <v>40</v>
      </c>
      <c r="B45" s="4">
        <v>7298</v>
      </c>
      <c r="C45" s="5" t="s">
        <v>64</v>
      </c>
      <c r="D45" s="5" t="s">
        <v>13</v>
      </c>
      <c r="E45" s="17">
        <v>1161148.5674645593</v>
      </c>
      <c r="F45" s="26" t="s">
        <v>71</v>
      </c>
    </row>
    <row r="46" spans="1:6">
      <c r="A46" s="11">
        <v>41</v>
      </c>
      <c r="B46" s="4">
        <v>7629</v>
      </c>
      <c r="C46" s="5" t="s">
        <v>65</v>
      </c>
      <c r="D46" s="5" t="s">
        <v>39</v>
      </c>
      <c r="E46" s="17">
        <v>818318.56428475201</v>
      </c>
      <c r="F46" s="26"/>
    </row>
    <row r="47" spans="1:6">
      <c r="A47" s="11">
        <v>42</v>
      </c>
      <c r="B47" s="4">
        <v>7639</v>
      </c>
      <c r="C47" s="5" t="s">
        <v>66</v>
      </c>
      <c r="D47" s="5" t="s">
        <v>39</v>
      </c>
      <c r="E47" s="17">
        <v>1097161.3299853106</v>
      </c>
      <c r="F47" s="26"/>
    </row>
    <row r="48" spans="1:6">
      <c r="A48" s="11">
        <v>43</v>
      </c>
      <c r="B48" s="4">
        <v>7697</v>
      </c>
      <c r="C48" s="5" t="s">
        <v>67</v>
      </c>
      <c r="D48" s="5" t="s">
        <v>68</v>
      </c>
      <c r="E48" s="17">
        <v>864846.2388950024</v>
      </c>
      <c r="F48" s="26"/>
    </row>
    <row r="49" spans="1:6">
      <c r="A49" s="11">
        <v>44</v>
      </c>
      <c r="B49" s="4">
        <v>7355</v>
      </c>
      <c r="C49" s="5" t="s">
        <v>69</v>
      </c>
      <c r="D49" s="5" t="s">
        <v>17</v>
      </c>
      <c r="E49" s="17">
        <v>1170460.6459250962</v>
      </c>
      <c r="F49" s="26"/>
    </row>
    <row r="50" spans="1:6">
      <c r="A50" s="11">
        <v>45</v>
      </c>
      <c r="B50" s="4">
        <v>9001</v>
      </c>
      <c r="C50" s="5" t="s">
        <v>70</v>
      </c>
      <c r="D50" s="5" t="s">
        <v>68</v>
      </c>
      <c r="E50" s="17">
        <v>944546.53766147606</v>
      </c>
      <c r="F50" s="26"/>
    </row>
    <row r="51" spans="1:6">
      <c r="A51" s="11">
        <v>46</v>
      </c>
      <c r="B51" s="4">
        <v>7656</v>
      </c>
      <c r="C51" s="5" t="s">
        <v>72</v>
      </c>
      <c r="D51" s="5" t="s">
        <v>13</v>
      </c>
      <c r="E51" s="17">
        <v>1134649.5735719649</v>
      </c>
      <c r="F51" s="26" t="s">
        <v>80</v>
      </c>
    </row>
    <row r="52" spans="1:6">
      <c r="A52" s="11">
        <v>47</v>
      </c>
      <c r="B52" s="4">
        <v>7630</v>
      </c>
      <c r="C52" s="5" t="s">
        <v>73</v>
      </c>
      <c r="D52" s="5" t="s">
        <v>57</v>
      </c>
      <c r="E52" s="17">
        <v>463326.14843936329</v>
      </c>
      <c r="F52" s="26"/>
    </row>
    <row r="53" spans="1:6">
      <c r="A53" s="11">
        <v>48</v>
      </c>
      <c r="B53" s="4">
        <v>9006</v>
      </c>
      <c r="C53" s="5" t="s">
        <v>74</v>
      </c>
      <c r="D53" s="5" t="s">
        <v>75</v>
      </c>
      <c r="E53" s="17">
        <v>565522.97672414361</v>
      </c>
      <c r="F53" s="26"/>
    </row>
    <row r="54" spans="1:6">
      <c r="A54" s="11">
        <v>49</v>
      </c>
      <c r="B54" s="4">
        <v>7679</v>
      </c>
      <c r="C54" s="5" t="s">
        <v>76</v>
      </c>
      <c r="D54" s="5" t="s">
        <v>55</v>
      </c>
      <c r="E54" s="17">
        <v>1138965.193002396</v>
      </c>
      <c r="F54" s="26"/>
    </row>
    <row r="55" spans="1:6">
      <c r="A55" s="11">
        <v>50</v>
      </c>
      <c r="B55" s="4">
        <v>7505</v>
      </c>
      <c r="C55" s="5" t="s">
        <v>77</v>
      </c>
      <c r="D55" s="5" t="s">
        <v>78</v>
      </c>
      <c r="E55" s="17">
        <v>862576.25423430279</v>
      </c>
      <c r="F55" s="26"/>
    </row>
    <row r="56" spans="1:6">
      <c r="A56" s="11">
        <v>51</v>
      </c>
      <c r="B56" s="4">
        <v>7486</v>
      </c>
      <c r="C56" s="5" t="s">
        <v>79</v>
      </c>
      <c r="D56" s="5" t="s">
        <v>35</v>
      </c>
      <c r="E56" s="17">
        <v>1074350.8664181838</v>
      </c>
      <c r="F56" s="26"/>
    </row>
    <row r="57" spans="1:6">
      <c r="A57" s="11">
        <v>52</v>
      </c>
      <c r="B57" s="4">
        <v>7645</v>
      </c>
      <c r="C57" s="5" t="s">
        <v>81</v>
      </c>
      <c r="D57" s="5" t="s">
        <v>78</v>
      </c>
      <c r="E57" s="17">
        <v>845256.13105448242</v>
      </c>
      <c r="F57" s="26" t="s">
        <v>87</v>
      </c>
    </row>
    <row r="58" spans="1:6">
      <c r="A58" s="11">
        <v>53</v>
      </c>
      <c r="B58" s="4">
        <v>9066</v>
      </c>
      <c r="C58" s="5" t="s">
        <v>82</v>
      </c>
      <c r="D58" s="5" t="s">
        <v>57</v>
      </c>
      <c r="E58" s="17">
        <v>730841.58162405575</v>
      </c>
      <c r="F58" s="26"/>
    </row>
    <row r="59" spans="1:6">
      <c r="A59" s="11">
        <v>54</v>
      </c>
      <c r="B59" s="4">
        <v>9002</v>
      </c>
      <c r="C59" s="5" t="s">
        <v>83</v>
      </c>
      <c r="D59" s="5" t="s">
        <v>37</v>
      </c>
      <c r="E59" s="17">
        <v>828418.98333438544</v>
      </c>
      <c r="F59" s="26"/>
    </row>
    <row r="60" spans="1:6">
      <c r="A60" s="11">
        <v>55</v>
      </c>
      <c r="B60" s="4">
        <v>9070</v>
      </c>
      <c r="C60" s="5" t="s">
        <v>84</v>
      </c>
      <c r="D60" s="5" t="s">
        <v>37</v>
      </c>
      <c r="E60" s="17">
        <v>653342.71616270812</v>
      </c>
      <c r="F60" s="26"/>
    </row>
    <row r="61" spans="1:6">
      <c r="A61" s="11">
        <v>56</v>
      </c>
      <c r="B61" s="4">
        <v>7658</v>
      </c>
      <c r="C61" s="5" t="s">
        <v>85</v>
      </c>
      <c r="D61" s="5" t="s">
        <v>37</v>
      </c>
      <c r="E61" s="17">
        <v>941942.36514235497</v>
      </c>
      <c r="F61" s="26"/>
    </row>
    <row r="62" spans="1:6">
      <c r="A62" s="11">
        <v>57</v>
      </c>
      <c r="B62" s="4">
        <v>7628</v>
      </c>
      <c r="C62" s="5" t="s">
        <v>86</v>
      </c>
      <c r="D62" s="5" t="s">
        <v>39</v>
      </c>
      <c r="E62" s="17">
        <v>657238.45854025066</v>
      </c>
      <c r="F62" s="26"/>
    </row>
    <row r="63" spans="1:6" ht="15" customHeight="1">
      <c r="A63" s="11">
        <v>58</v>
      </c>
      <c r="B63" s="4">
        <v>9080</v>
      </c>
      <c r="C63" s="5" t="s">
        <v>88</v>
      </c>
      <c r="D63" s="5" t="s">
        <v>89</v>
      </c>
      <c r="E63" s="17">
        <v>811071.59541087109</v>
      </c>
      <c r="F63" s="25" t="s">
        <v>98</v>
      </c>
    </row>
    <row r="64" spans="1:6">
      <c r="A64" s="11">
        <v>59</v>
      </c>
      <c r="B64" s="4">
        <v>9804</v>
      </c>
      <c r="C64" s="5" t="s">
        <v>90</v>
      </c>
      <c r="D64" s="5" t="s">
        <v>15</v>
      </c>
      <c r="E64" s="17">
        <v>974811.96114723571</v>
      </c>
      <c r="F64" s="25"/>
    </row>
    <row r="65" spans="1:6">
      <c r="A65" s="11">
        <v>60</v>
      </c>
      <c r="B65" s="4">
        <v>7394</v>
      </c>
      <c r="C65" s="5" t="s">
        <v>91</v>
      </c>
      <c r="D65" s="5" t="s">
        <v>92</v>
      </c>
      <c r="E65" s="17">
        <v>846875.65682990954</v>
      </c>
      <c r="F65" s="25"/>
    </row>
    <row r="66" spans="1:6">
      <c r="A66" s="11">
        <v>61</v>
      </c>
      <c r="B66" s="4">
        <v>9806</v>
      </c>
      <c r="C66" s="5" t="s">
        <v>93</v>
      </c>
      <c r="D66" s="5" t="s">
        <v>32</v>
      </c>
      <c r="E66" s="17">
        <v>974737.1778502462</v>
      </c>
      <c r="F66" s="25"/>
    </row>
    <row r="67" spans="1:6">
      <c r="A67" s="11">
        <v>62</v>
      </c>
      <c r="B67" s="4">
        <v>4339</v>
      </c>
      <c r="C67" s="5" t="s">
        <v>94</v>
      </c>
      <c r="D67" s="5" t="s">
        <v>55</v>
      </c>
      <c r="E67" s="17">
        <v>404099.33520909713</v>
      </c>
      <c r="F67" s="25"/>
    </row>
    <row r="68" spans="1:6">
      <c r="A68" s="11">
        <v>63</v>
      </c>
      <c r="B68" s="4">
        <v>7654</v>
      </c>
      <c r="C68" s="5" t="s">
        <v>95</v>
      </c>
      <c r="D68" s="5" t="s">
        <v>96</v>
      </c>
      <c r="E68" s="17">
        <v>1204733.2077412053</v>
      </c>
      <c r="F68" s="25"/>
    </row>
    <row r="69" spans="1:6">
      <c r="A69" s="11">
        <v>64</v>
      </c>
      <c r="B69" s="4">
        <v>7610</v>
      </c>
      <c r="C69" s="5" t="s">
        <v>97</v>
      </c>
      <c r="D69" s="5" t="s">
        <v>96</v>
      </c>
      <c r="E69" s="17">
        <v>1145131.6990333153</v>
      </c>
      <c r="F69" s="25"/>
    </row>
    <row r="70" spans="1:6" ht="15">
      <c r="A70" s="23" t="s">
        <v>104</v>
      </c>
      <c r="B70" s="24"/>
      <c r="C70" s="24"/>
      <c r="D70" s="24"/>
      <c r="E70" s="14">
        <f>SUM(E6:E69)</f>
        <v>61100578.845676988</v>
      </c>
      <c r="F70" s="27"/>
    </row>
    <row r="71" spans="1:6" ht="15">
      <c r="A71" s="23" t="s">
        <v>105</v>
      </c>
      <c r="B71" s="24"/>
      <c r="C71" s="24"/>
      <c r="D71" s="24"/>
      <c r="E71" s="14">
        <f>E70*0.11</f>
        <v>6721063.6730244691</v>
      </c>
      <c r="F71" s="28"/>
    </row>
    <row r="72" spans="1:6" ht="15">
      <c r="A72" s="23" t="s">
        <v>5</v>
      </c>
      <c r="B72" s="24"/>
      <c r="C72" s="24"/>
      <c r="D72" s="24"/>
      <c r="E72" s="14">
        <f>SUM(E70:E71)</f>
        <v>67821642.518701464</v>
      </c>
      <c r="F72" s="29"/>
    </row>
    <row r="73" spans="1:6">
      <c r="A73" s="11">
        <v>65</v>
      </c>
      <c r="B73" s="12">
        <v>7608</v>
      </c>
      <c r="C73" s="5" t="s">
        <v>99</v>
      </c>
      <c r="D73" s="5" t="s">
        <v>15</v>
      </c>
      <c r="E73" s="17">
        <v>1160962.3882147642</v>
      </c>
      <c r="F73" s="25" t="s">
        <v>103</v>
      </c>
    </row>
    <row r="74" spans="1:6">
      <c r="A74" s="11">
        <v>66</v>
      </c>
      <c r="B74" s="12">
        <v>7478</v>
      </c>
      <c r="C74" s="5" t="s">
        <v>100</v>
      </c>
      <c r="D74" s="5" t="s">
        <v>101</v>
      </c>
      <c r="E74" s="17">
        <v>745112.72746620397</v>
      </c>
      <c r="F74" s="25"/>
    </row>
    <row r="75" spans="1:6">
      <c r="A75" s="11">
        <v>67</v>
      </c>
      <c r="B75" s="12">
        <v>4413</v>
      </c>
      <c r="C75" s="5" t="s">
        <v>102</v>
      </c>
      <c r="D75" s="5" t="s">
        <v>15</v>
      </c>
      <c r="E75" s="17">
        <v>1139639.0216679787</v>
      </c>
      <c r="F75" s="25"/>
    </row>
    <row r="76" spans="1:6">
      <c r="A76" s="11">
        <v>68</v>
      </c>
      <c r="B76" s="4">
        <v>116895</v>
      </c>
      <c r="C76" s="7" t="s">
        <v>106</v>
      </c>
      <c r="D76" s="8" t="s">
        <v>107</v>
      </c>
      <c r="E76" s="17">
        <v>670359.03219850955</v>
      </c>
      <c r="F76" s="25" t="s">
        <v>114</v>
      </c>
    </row>
    <row r="77" spans="1:6">
      <c r="A77" s="11">
        <v>69</v>
      </c>
      <c r="B77" s="4">
        <v>3049</v>
      </c>
      <c r="C77" s="7" t="s">
        <v>108</v>
      </c>
      <c r="D77" s="8" t="s">
        <v>109</v>
      </c>
      <c r="E77" s="17">
        <v>950448.96517490235</v>
      </c>
      <c r="F77" s="25"/>
    </row>
    <row r="78" spans="1:6">
      <c r="A78" s="11">
        <v>70</v>
      </c>
      <c r="B78" s="4">
        <v>287</v>
      </c>
      <c r="C78" s="7" t="s">
        <v>110</v>
      </c>
      <c r="D78" s="8" t="s">
        <v>111</v>
      </c>
      <c r="E78" s="17">
        <v>1125139.6309714783</v>
      </c>
      <c r="F78" s="25"/>
    </row>
    <row r="79" spans="1:6">
      <c r="A79" s="11">
        <v>71</v>
      </c>
      <c r="B79" s="4">
        <v>12048</v>
      </c>
      <c r="C79" s="7" t="s">
        <v>112</v>
      </c>
      <c r="D79" s="8" t="s">
        <v>113</v>
      </c>
      <c r="E79" s="17">
        <v>666656.48000485636</v>
      </c>
      <c r="F79" s="25"/>
    </row>
    <row r="80" spans="1:6">
      <c r="A80" s="11">
        <v>72</v>
      </c>
      <c r="B80" s="12">
        <v>5515</v>
      </c>
      <c r="C80" s="5" t="s">
        <v>115</v>
      </c>
      <c r="D80" s="5" t="s">
        <v>116</v>
      </c>
      <c r="E80" s="17">
        <v>656383.90357361175</v>
      </c>
      <c r="F80" s="26" t="s">
        <v>119</v>
      </c>
    </row>
    <row r="81" spans="1:6">
      <c r="A81" s="11">
        <v>73</v>
      </c>
      <c r="B81" s="12">
        <v>9814</v>
      </c>
      <c r="C81" s="5" t="s">
        <v>117</v>
      </c>
      <c r="D81" s="5" t="s">
        <v>118</v>
      </c>
      <c r="E81" s="17">
        <v>648298.7385793078</v>
      </c>
      <c r="F81" s="26"/>
    </row>
    <row r="82" spans="1:6">
      <c r="A82" s="11">
        <v>74</v>
      </c>
      <c r="B82" s="12">
        <v>9963</v>
      </c>
      <c r="C82" s="5" t="s">
        <v>120</v>
      </c>
      <c r="D82" s="5" t="s">
        <v>39</v>
      </c>
      <c r="E82" s="17">
        <v>400586.85722862574</v>
      </c>
      <c r="F82" s="26" t="s">
        <v>123</v>
      </c>
    </row>
    <row r="83" spans="1:6">
      <c r="A83" s="11">
        <v>75</v>
      </c>
      <c r="B83" s="12">
        <v>9609</v>
      </c>
      <c r="C83" s="5" t="s">
        <v>121</v>
      </c>
      <c r="D83" s="5" t="s">
        <v>118</v>
      </c>
      <c r="E83" s="17">
        <v>805155.14602926106</v>
      </c>
      <c r="F83" s="26"/>
    </row>
    <row r="84" spans="1:6">
      <c r="A84" s="11">
        <v>76</v>
      </c>
      <c r="B84" s="12">
        <v>7678</v>
      </c>
      <c r="C84" s="5" t="s">
        <v>122</v>
      </c>
      <c r="D84" s="5" t="s">
        <v>17</v>
      </c>
      <c r="E84" s="17">
        <v>501133.77902357711</v>
      </c>
      <c r="F84" s="26"/>
    </row>
    <row r="85" spans="1:6">
      <c r="A85" s="11">
        <v>77</v>
      </c>
      <c r="B85" s="12">
        <v>9056</v>
      </c>
      <c r="C85" s="5" t="s">
        <v>124</v>
      </c>
      <c r="D85" s="5" t="s">
        <v>78</v>
      </c>
      <c r="E85" s="17">
        <v>727896.21031242108</v>
      </c>
      <c r="F85" s="26" t="s">
        <v>126</v>
      </c>
    </row>
    <row r="86" spans="1:6">
      <c r="A86" s="11">
        <v>78</v>
      </c>
      <c r="B86" s="12">
        <v>9609</v>
      </c>
      <c r="C86" s="5" t="s">
        <v>125</v>
      </c>
      <c r="D86" s="5" t="s">
        <v>78</v>
      </c>
      <c r="E86" s="17">
        <v>504126.66888850788</v>
      </c>
      <c r="F86" s="26"/>
    </row>
    <row r="87" spans="1:6">
      <c r="A87" s="26">
        <v>79</v>
      </c>
      <c r="B87" s="13">
        <v>7597</v>
      </c>
      <c r="C87" s="6" t="s">
        <v>127</v>
      </c>
      <c r="D87" s="6" t="s">
        <v>128</v>
      </c>
      <c r="E87" s="17">
        <v>349660.21097150806</v>
      </c>
      <c r="F87" s="25" t="s">
        <v>135</v>
      </c>
    </row>
    <row r="88" spans="1:6">
      <c r="A88" s="26"/>
      <c r="B88" s="13">
        <v>4412</v>
      </c>
      <c r="C88" s="6" t="s">
        <v>129</v>
      </c>
      <c r="D88" s="6" t="s">
        <v>128</v>
      </c>
      <c r="E88" s="17">
        <v>333946.7601879448</v>
      </c>
      <c r="F88" s="25"/>
    </row>
    <row r="89" spans="1:6">
      <c r="A89" s="26"/>
      <c r="B89" s="13">
        <v>8007</v>
      </c>
      <c r="C89" s="6" t="s">
        <v>130</v>
      </c>
      <c r="D89" s="6" t="s">
        <v>131</v>
      </c>
      <c r="E89" s="17">
        <v>325131.0948108093</v>
      </c>
      <c r="F89" s="25"/>
    </row>
    <row r="90" spans="1:6">
      <c r="A90" s="26"/>
      <c r="B90" s="13">
        <v>4443</v>
      </c>
      <c r="C90" s="6" t="s">
        <v>132</v>
      </c>
      <c r="D90" s="6" t="s">
        <v>131</v>
      </c>
      <c r="E90" s="17">
        <v>317955.20901870215</v>
      </c>
      <c r="F90" s="25"/>
    </row>
    <row r="91" spans="1:6" ht="15" customHeight="1">
      <c r="A91" s="18" t="s">
        <v>133</v>
      </c>
      <c r="B91" s="19"/>
      <c r="C91" s="19"/>
      <c r="D91" s="19"/>
      <c r="E91" s="15">
        <f>SUM(E73:E90)</f>
        <v>12028592.824322969</v>
      </c>
      <c r="F91" s="20"/>
    </row>
    <row r="92" spans="1:6" ht="15">
      <c r="A92" s="23" t="s">
        <v>105</v>
      </c>
      <c r="B92" s="24"/>
      <c r="C92" s="24"/>
      <c r="D92" s="24"/>
      <c r="E92" s="16">
        <f>E91*0.11</f>
        <v>1323145.2106755266</v>
      </c>
      <c r="F92" s="21"/>
    </row>
    <row r="93" spans="1:6" ht="15">
      <c r="A93" s="23" t="s">
        <v>5</v>
      </c>
      <c r="B93" s="24"/>
      <c r="C93" s="24"/>
      <c r="D93" s="24"/>
      <c r="E93" s="16">
        <f>SUM(E91:E92)</f>
        <v>13351738.034998495</v>
      </c>
      <c r="F93" s="21"/>
    </row>
    <row r="94" spans="1:6" ht="15">
      <c r="A94" s="23" t="s">
        <v>134</v>
      </c>
      <c r="B94" s="24"/>
      <c r="C94" s="24"/>
      <c r="D94" s="24"/>
      <c r="E94" s="16">
        <f>E93+E72</f>
        <v>81173380.553699955</v>
      </c>
      <c r="F94" s="22"/>
    </row>
  </sheetData>
  <mergeCells count="33">
    <mergeCell ref="E4:E5"/>
    <mergeCell ref="F4:F5"/>
    <mergeCell ref="A4:A5"/>
    <mergeCell ref="A1:F1"/>
    <mergeCell ref="B4:B5"/>
    <mergeCell ref="C4:C5"/>
    <mergeCell ref="D4:D5"/>
    <mergeCell ref="A3:F3"/>
    <mergeCell ref="F6:F18"/>
    <mergeCell ref="F31:F36"/>
    <mergeCell ref="F37:F38"/>
    <mergeCell ref="F39:F44"/>
    <mergeCell ref="F19:F30"/>
    <mergeCell ref="F45:F50"/>
    <mergeCell ref="F51:F56"/>
    <mergeCell ref="F57:F62"/>
    <mergeCell ref="F63:F69"/>
    <mergeCell ref="A71:D71"/>
    <mergeCell ref="F70:F72"/>
    <mergeCell ref="A91:D91"/>
    <mergeCell ref="F91:F94"/>
    <mergeCell ref="A70:D70"/>
    <mergeCell ref="F76:F79"/>
    <mergeCell ref="F80:F81"/>
    <mergeCell ref="F82:F84"/>
    <mergeCell ref="F85:F86"/>
    <mergeCell ref="A92:D92"/>
    <mergeCell ref="A93:D93"/>
    <mergeCell ref="A94:D94"/>
    <mergeCell ref="A87:A90"/>
    <mergeCell ref="F87:F90"/>
    <mergeCell ref="F73:F75"/>
    <mergeCell ref="A72:D72"/>
  </mergeCells>
  <pageMargins left="0.7" right="0.7" top="0.75" bottom="0.75" header="0.3" footer="0.3"/>
  <pageSetup paperSize="9" scale="71" orientation="portrait" r:id="rId1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Annexure-IV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2021-09-20T10:12:25Z</dcterms:modified>
</cp:coreProperties>
</file>